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бюджет 2024 год\1 чтение\проект решения в Совет 1 чтение 2024 год\"/>
    </mc:Choice>
  </mc:AlternateContent>
  <bookViews>
    <workbookView xWindow="0" yWindow="0" windowWidth="28800" windowHeight="12435"/>
  </bookViews>
  <sheets>
    <sheet name="Приложение по Безвозмездным" sheetId="1" r:id="rId1"/>
  </sheets>
  <definedNames>
    <definedName name="APPT" localSheetId="0">'Приложение по Безвозмездным'!#REF!</definedName>
    <definedName name="FIO" localSheetId="0">'Приложение по Безвозмездным'!#REF!</definedName>
    <definedName name="LAST_CELL" localSheetId="0">'Приложение по Безвозмездным'!#REF!</definedName>
    <definedName name="SIGN" localSheetId="0">'Приложение по Безвозмездным'!#REF!</definedName>
    <definedName name="_xlnm.Print_Titles" localSheetId="0">'Приложение по Безвозмездным'!$8:$10</definedName>
    <definedName name="_xlnm.Print_Area" localSheetId="0">'Приложение по Безвозмездным'!$B$1:$F$91</definedName>
  </definedNames>
  <calcPr calcId="152511"/>
</workbook>
</file>

<file path=xl/calcChain.xml><?xml version="1.0" encoding="utf-8"?>
<calcChain xmlns="http://schemas.openxmlformats.org/spreadsheetml/2006/main">
  <c r="D35" i="1" l="1"/>
  <c r="D15" i="1"/>
  <c r="E88" i="1"/>
  <c r="D88" i="1"/>
  <c r="E85" i="1"/>
  <c r="D85" i="1"/>
  <c r="E73" i="1"/>
  <c r="D73" i="1"/>
  <c r="E54" i="1"/>
  <c r="E47" i="1" s="1"/>
  <c r="D54" i="1"/>
  <c r="D47" i="1" s="1"/>
  <c r="E35" i="1"/>
  <c r="E18" i="1"/>
  <c r="D18" i="1"/>
  <c r="E14" i="1"/>
  <c r="D14" i="1"/>
  <c r="D17" i="1" l="1"/>
  <c r="D12" i="1" s="1"/>
  <c r="D11" i="1" s="1"/>
  <c r="E17" i="1"/>
  <c r="E12" i="1" s="1"/>
  <c r="E11" i="1" s="1"/>
  <c r="F18" i="1" l="1"/>
  <c r="F14" i="1" l="1"/>
  <c r="F85" i="1" l="1"/>
  <c r="F88" i="1"/>
  <c r="F35" i="1" l="1"/>
  <c r="F73" i="1" l="1"/>
  <c r="F54" i="1" l="1"/>
  <c r="F47" i="1" s="1"/>
  <c r="F17" i="1"/>
  <c r="F12" i="1" l="1"/>
  <c r="F11" i="1" s="1"/>
</calcChain>
</file>

<file path=xl/sharedStrings.xml><?xml version="1.0" encoding="utf-8"?>
<sst xmlns="http://schemas.openxmlformats.org/spreadsheetml/2006/main" count="206" uniqueCount="144">
  <si>
    <t>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</si>
  <si>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</si>
  <si>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</si>
  <si>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</si>
  <si>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</si>
  <si>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</si>
  <si>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</si>
  <si>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</si>
  <si>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</si>
  <si>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</si>
  <si>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</si>
  <si>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</si>
  <si>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</si>
  <si>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</si>
  <si>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</si>
  <si>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</si>
  <si>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</si>
  <si>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</si>
  <si>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</si>
  <si>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</si>
  <si>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</si>
  <si>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</si>
  <si>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</si>
  <si>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</si>
  <si>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</si>
  <si>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</si>
  <si>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</si>
  <si>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</si>
  <si>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</si>
  <si>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</si>
  <si>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</si>
  <si>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</si>
  <si>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</si>
  <si>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</si>
  <si>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в том числе:</t>
  </si>
  <si>
    <t xml:space="preserve">2 19 00000 00 0000 000 </t>
  </si>
  <si>
    <t xml:space="preserve">2 19 60010 04 0000 150 </t>
  </si>
  <si>
    <t>2 07 00000 00 0000 000</t>
  </si>
  <si>
    <t xml:space="preserve">Прочие безвозмездные поступления </t>
  </si>
  <si>
    <t>2 07 04050 04 0000 150</t>
  </si>
  <si>
    <t>Прочие безвозмездные поступления в бюджеты городских округов</t>
  </si>
  <si>
    <t>2 02 35303 04 0000 150</t>
  </si>
  <si>
    <t>2 19 45505 04 0000 150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</si>
  <si>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</si>
  <si>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</si>
  <si>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2 02 20077 04 0000 150</t>
  </si>
  <si>
    <t xml:space="preserve"> 2 02 25081 04 0000 150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</si>
  <si>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</si>
  <si>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</si>
  <si>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</si>
  <si>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</si>
  <si>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</si>
  <si>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2 18 0000 00 00000 000</t>
  </si>
  <si>
    <t>Доходы бюджетов городских округов от возврата бюджетными учреждениями остатков субсидий прошлых лет</t>
  </si>
  <si>
    <t>2 18 04010 04 0000 150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</si>
  <si>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</si>
  <si>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</si>
  <si>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 xml:space="preserve">в т.ч. Перевод объектов жилищно-коммунальной инфраструктуры на потребление природного газа </t>
  </si>
  <si>
    <t xml:space="preserve">Разработка ПСД для строительства внутрипоселковых газораспределительных сетей 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</si>
  <si>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</si>
  <si>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Строительсво объектов распределения газа, включая внутрипоселковые газораспределительные сети</t>
  </si>
  <si>
    <t>В рамках программы "Развитие дошкольного, общего и дополнительного образования детей" государственной программы "Развитие образования Амурской области"</t>
  </si>
  <si>
    <t xml:space="preserve">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и сохранение культуры и искусства Амурской области» </t>
  </si>
  <si>
    <t>В рамках подпрограммы «Развитие физической культуры и массового спорта» государственной программы «Развитие физической культуры и спорта на территории Амурской области»</t>
  </si>
  <si>
    <t>Реконструкция центральной площади города Свободного</t>
  </si>
  <si>
    <t xml:space="preserve"> 2 02 20302 04 0000 150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</si>
  <si>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</si>
  <si>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</si>
  <si>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2 02 35082 04 0000 150 </t>
  </si>
  <si>
    <t xml:space="preserve">2 02 45424 04 0000 150
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</si>
  <si>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</si>
  <si>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</si>
  <si>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2 02 45505 04 0000 150</t>
  </si>
  <si>
    <t>Прочие межбюджетные трансферты, передаваемые бюджетам городских округов</t>
  </si>
  <si>
    <t>2 02 49999 04 0000 150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</si>
  <si>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</si>
  <si>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>Межбюджетные трансферты,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</si>
  <si>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2 02 45784 04 0000 150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</si>
  <si>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</si>
  <si>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</si>
  <si>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</si>
  <si>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</si>
  <si>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</t>
  </si>
  <si>
    <t>2 19 25520 04 0000 150</t>
  </si>
  <si>
    <t>2 02 19999 04 0000 150</t>
  </si>
  <si>
    <t>Прочие дотации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</si>
  <si>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</si>
  <si>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</si>
  <si>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Субсидия бюджетам муниципальных образований на корректировку документов территориального планирования и градостроительного зонирования муниципального уровня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</si>
  <si>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</si>
  <si>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</si>
  <si>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</si>
  <si>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</si>
  <si>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</si>
  <si>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</si>
  <si>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</si>
  <si>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</si>
  <si>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</si>
  <si>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015</t>
  </si>
  <si>
    <t>008</t>
  </si>
  <si>
    <t>003</t>
  </si>
  <si>
    <t>018</t>
  </si>
  <si>
    <t>001</t>
  </si>
  <si>
    <t>Наименование кодов доходов</t>
  </si>
  <si>
    <t>Плановый период</t>
  </si>
  <si>
    <t>2024 год</t>
  </si>
  <si>
    <t>2025 год</t>
  </si>
  <si>
    <t>Утверждено</t>
  </si>
  <si>
    <t>решением городского Совета</t>
  </si>
  <si>
    <t>(рублей)</t>
  </si>
  <si>
    <t>1</t>
  </si>
  <si>
    <t>2</t>
  </si>
  <si>
    <t>3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</si>
  <si>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</si>
  <si>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</si>
  <si>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</si>
  <si>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</si>
  <si>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</si>
  <si>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</si>
  <si>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ВОЗВРАТ ОСТАТКОВ СУБСИДИЙ, СУБВЕНЦИЙ И ИНЫХ МЕЖБЮДЖЕТНЫХ ТРАНСФЕРТОВ, ИМЕЮЩИХ ЦЕЛЕВОЕ НАЗНАЧЕНИЕ, ПРОШЛЫХ ЛЕТ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</si>
  <si>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</si>
  <si>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</si>
  <si>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 xml:space="preserve">      от    </t>
  </si>
  <si>
    <t xml:space="preserve">          №     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</si>
  <si>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</si>
  <si>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</si>
  <si>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2 02 25590 00 0000 150</t>
  </si>
  <si>
    <t>Субсидии бюджетам на техническое оснащение региональных и муниципальных музеев</t>
  </si>
  <si>
    <t>001/003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</si>
  <si>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</si>
  <si>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2 02 25753 04 0000 150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</si>
  <si>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</si>
  <si>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</si>
  <si>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Субсидия бюджетам муниципальных образований на обустройство остановок для школьных маршрутов, а также освещение улично-дорожной сети населенных пунктов Амурской области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</si>
  <si>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</si>
  <si>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</si>
  <si>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которыз планируется). </t>
  </si>
  <si>
    <t xml:space="preserve">Приложение № 2 к решению </t>
  </si>
  <si>
    <t>Прогнозируемый объём безвозмездных поступлений городского бюджета по кодам видов и подвидов доходов на 2024 год и плановый период 2025 и 2026 годов</t>
  </si>
  <si>
    <t>Субсидия бюджетам муниципальных образований на софинансирование мероприятий, направленных на модернизацию коммунальной инраструктуры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</si>
  <si>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</si>
  <si>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Межбюджетные трансферты, передаваемые бюджетам городских округов на финансовое обеспечение дорожной деятельности</t>
  </si>
  <si>
    <t>2 02 45393 04 0000 150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</si>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</sst>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8">
    <xf numFmtId="0" fontId="0" fillId="0" borderId="0" xfId="0"/>
    <xf numFmtId="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vertical="center" wrapText="1"/>
    </xf>
    <xf numFmtId="0" fontId="30" fillId="2" borderId="0" xfId="0" applyFont="1" applyFill="1" applyAlignment="1">
      <alignment horizontal="right" vertical="center"/>
    </xf>
    <xf numFmtId="4" fontId="26" fillId="2" borderId="1" xfId="0" applyNumberFormat="1" applyFont="1" applyFill="1" applyBorder="1" applyAlignment="1">
      <alignment vertical="center"/>
    </xf>
    <xf numFmtId="0" fontId="30" fillId="2" borderId="0" xfId="0" applyFont="1" applyFill="1" applyAlignment="1">
      <alignment horizontal="left" vertical="center"/>
    </xf>
    <xf numFmtId="49" fontId="26" fillId="2" borderId="1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28" fillId="2" borderId="0" xfId="0" applyFont="1" applyFill="1" applyBorder="1" applyAlignment="1" applyProtection="1">
      <alignment horizontal="centerContinuous" vertical="center" wrapText="1"/>
    </xf>
    <xf numFmtId="49" fontId="28" fillId="2" borderId="0" xfId="0" applyNumberFormat="1" applyFont="1" applyFill="1" applyBorder="1" applyAlignment="1" applyProtection="1">
      <alignment horizontal="centerContinuous" vertical="center" wrapText="1"/>
    </xf>
    <xf numFmtId="0" fontId="5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/>
    <xf numFmtId="49" fontId="5" fillId="2" borderId="0" xfId="0" applyNumberFormat="1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right"/>
    </xf>
    <xf numFmtId="49" fontId="4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/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4" fontId="5" fillId="2" borderId="0" xfId="0" applyNumberFormat="1" applyFont="1" applyFill="1"/>
    <xf numFmtId="4" fontId="4" fillId="2" borderId="0" xfId="0" applyNumberFormat="1" applyFont="1" applyFill="1"/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9" fillId="2" borderId="1" xfId="0" applyNumberFormat="1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9" fillId="2" borderId="1" xfId="0" applyNumberFormat="1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94"/>
  <sheetViews>
    <sheetView showGridLines="0" tabSelected="1" topLeftCell="B1" zoomScale="90" zoomScaleNormal="90" workbookViewId="0">
      <selection activeCell="C56" sqref="C56"/>
    </sheetView>
  </sheetViews>
  <sheetFormatPr defaultColWidth="9" defaultRowHeight="15.75" outlineLevelRow="4" x14ac:dyDescent="0.25"/>
  <cols>
    <col min="1" max="1" width="17.42578125" style="9" hidden="1" customWidth="1"/>
    <col min="2" max="2" width="24.28515625" style="10" customWidth="1"/>
    <col min="3" max="3" width="90" style="11" customWidth="1"/>
    <col min="4" max="6" width="18.42578125" style="12" customWidth="1"/>
    <col min="7" max="7" width="20.85546875" style="10" customWidth="1"/>
    <col min="8" max="16384" width="9" style="10"/>
  </cols>
  <sheetData>
    <row r="1" spans="1:7" ht="18.75" x14ac:dyDescent="0.25">
      <c r="E1" s="5"/>
      <c r="F1" s="5" t="s">
        <v>107</v>
      </c>
    </row>
    <row r="2" spans="1:7" ht="18.75" x14ac:dyDescent="0.25">
      <c r="E2" s="5"/>
      <c r="F2" s="5" t="s">
        <v>108</v>
      </c>
    </row>
    <row r="3" spans="1:7" ht="18.75" x14ac:dyDescent="0.25">
      <c r="E3" s="7" t="s">
        <v>122</v>
      </c>
      <c r="F3" s="7" t="s">
        <v>123</v>
      </c>
    </row>
    <row r="4" spans="1:7" ht="18.75" x14ac:dyDescent="0.25">
      <c r="E4" s="5"/>
      <c r="F4" s="5" t="s">
        <v>137</v>
      </c>
    </row>
    <row r="6" spans="1:7" ht="40.5" x14ac:dyDescent="0.25">
      <c r="B6" s="13" t="s">
        <v>138</v>
      </c>
      <c r="C6" s="14"/>
      <c r="D6" s="13"/>
      <c r="E6" s="13"/>
      <c r="F6" s="13"/>
      <c r="G6" s="15"/>
    </row>
    <row r="7" spans="1:7" x14ac:dyDescent="0.25">
      <c r="B7" s="16"/>
      <c r="C7" s="17"/>
      <c r="D7" s="18"/>
      <c r="E7" s="18"/>
      <c r="F7" s="19" t="s">
        <v>109</v>
      </c>
      <c r="G7" s="16"/>
    </row>
    <row r="8" spans="1:7" ht="16.5" x14ac:dyDescent="0.25">
      <c r="B8" s="35" t="s">
        <v>0</v>
      </c>
      <c r="C8" s="35" t="s">
        <v>103</v>
      </c>
      <c r="D8" s="36" t="s">
        <v>105</v>
      </c>
      <c r="E8" s="37" t="s">
        <v>104</v>
      </c>
      <c r="F8" s="37"/>
      <c r="G8" s="16"/>
    </row>
    <row r="9" spans="1:7" ht="16.5" x14ac:dyDescent="0.25">
      <c r="B9" s="35"/>
      <c r="C9" s="35"/>
      <c r="D9" s="36"/>
      <c r="E9" s="32" t="s">
        <v>106</v>
      </c>
      <c r="F9" s="32" t="s">
        <v>143</v>
      </c>
    </row>
    <row r="10" spans="1:7" ht="16.5" x14ac:dyDescent="0.25">
      <c r="B10" s="30" t="s">
        <v>110</v>
      </c>
      <c r="C10" s="30" t="s">
        <v>111</v>
      </c>
      <c r="D10" s="31" t="s">
        <v>112</v>
      </c>
      <c r="E10" s="32">
        <v>4</v>
      </c>
      <c r="F10" s="32">
        <v>5</v>
      </c>
    </row>
    <row r="11" spans="1:7" s="24" customFormat="1" ht="26.25" customHeight="1" x14ac:dyDescent="0.25">
      <c r="A11" s="20"/>
      <c r="B11" s="21" t="s">
        <v>1</v>
      </c>
      <c r="C11" s="22" t="s">
        <v>2</v>
      </c>
      <c r="D11" s="23">
        <f>D12+D88+D85</f>
        <v>1495674331.26</v>
      </c>
      <c r="E11" s="23">
        <f>E12+E88+E85</f>
        <v>1921846254.9999998</v>
      </c>
      <c r="F11" s="23">
        <f>F12+F88+F85</f>
        <v>1197626646.46</v>
      </c>
      <c r="G11" s="29"/>
    </row>
    <row r="12" spans="1:7" s="24" customFormat="1" ht="31.5" outlineLevel="1" x14ac:dyDescent="0.25">
      <c r="A12" s="20"/>
      <c r="B12" s="21" t="s">
        <v>3</v>
      </c>
      <c r="C12" s="22" t="s">
        <v>4</v>
      </c>
      <c r="D12" s="23">
        <f>D14+D17+D47+D73</f>
        <v>1495674331.26</v>
      </c>
      <c r="E12" s="23">
        <f>E14+E17+E47+E73</f>
        <v>1921846254.9999998</v>
      </c>
      <c r="F12" s="23">
        <f>F14+F17+F47+F73</f>
        <v>1197626646.46</v>
      </c>
      <c r="G12" s="29"/>
    </row>
    <row r="13" spans="1:7" outlineLevel="1" x14ac:dyDescent="0.25">
      <c r="B13" s="21"/>
      <c r="C13" s="4" t="s">
        <v>34</v>
      </c>
      <c r="D13" s="23"/>
      <c r="E13" s="23"/>
      <c r="F13" s="23"/>
    </row>
    <row r="14" spans="1:7" s="24" customFormat="1" ht="23.25" customHeight="1" outlineLevel="2" x14ac:dyDescent="0.25">
      <c r="A14" s="20"/>
      <c r="B14" s="21" t="s">
        <v>78</v>
      </c>
      <c r="C14" s="22" t="s">
        <v>79</v>
      </c>
      <c r="D14" s="23">
        <f t="shared" ref="D14:F14" si="0">SUM(D15)</f>
        <v>83890800</v>
      </c>
      <c r="E14" s="23">
        <f t="shared" si="0"/>
        <v>30795100</v>
      </c>
      <c r="F14" s="23">
        <f t="shared" si="0"/>
        <v>0</v>
      </c>
    </row>
    <row r="15" spans="1:7" ht="31.5" outlineLevel="3" collapsed="1" x14ac:dyDescent="0.25">
      <c r="B15" s="30" t="s">
        <v>80</v>
      </c>
      <c r="C15" s="2" t="s">
        <v>81</v>
      </c>
      <c r="D15" s="1">
        <f>54530200+29360600</f>
        <v>83890800</v>
      </c>
      <c r="E15" s="1">
        <v>30795100</v>
      </c>
      <c r="F15" s="1">
        <v>0</v>
      </c>
    </row>
    <row r="16" spans="1:7" hidden="1" outlineLevel="3" x14ac:dyDescent="0.25">
      <c r="B16" s="30" t="s">
        <v>84</v>
      </c>
      <c r="C16" s="2" t="s">
        <v>85</v>
      </c>
      <c r="D16" s="1"/>
      <c r="E16" s="1"/>
      <c r="F16" s="1"/>
    </row>
    <row r="17" spans="1:7" s="24" customFormat="1" ht="31.5" outlineLevel="2" collapsed="1" x14ac:dyDescent="0.25">
      <c r="A17" s="20"/>
      <c r="B17" s="21" t="s">
        <v>5</v>
      </c>
      <c r="C17" s="22" t="s">
        <v>6</v>
      </c>
      <c r="D17" s="23">
        <f t="shared" ref="D17:E17" si="1">D18+D28+D29+D30+D31+D32+D33+D34+D35+D27</f>
        <v>348570360.18000001</v>
      </c>
      <c r="E17" s="23">
        <f t="shared" si="1"/>
        <v>391607345.68000007</v>
      </c>
      <c r="F17" s="23">
        <f t="shared" ref="F17" si="2">F18+F28+F29+F30+F31+F32+F33+F34+F35+F27</f>
        <v>70267593.799999997</v>
      </c>
      <c r="G17" s="29"/>
    </row>
    <row r="18" spans="1:7" ht="31.5" hidden="1" outlineLevel="3" collapsed="1" x14ac:dyDescent="0.25">
      <c r="A18" s="25" t="s">
        <v>98</v>
      </c>
      <c r="B18" s="1" t="s">
        <v>45</v>
      </c>
      <c r="C18" s="2" t="s">
        <v>7</v>
      </c>
      <c r="D18" s="1">
        <f>SUM(D19:D26)</f>
        <v>0</v>
      </c>
      <c r="E18" s="1">
        <f>SUM(E19:E26)</f>
        <v>0</v>
      </c>
      <c r="F18" s="1">
        <f>SUM(F19:F26)</f>
        <v>0</v>
      </c>
    </row>
    <row r="19" spans="1:7" ht="31.5" hidden="1" outlineLevel="4" x14ac:dyDescent="0.25">
      <c r="A19" s="25"/>
      <c r="B19" s="6"/>
      <c r="C19" s="8" t="s">
        <v>57</v>
      </c>
      <c r="D19" s="33"/>
      <c r="E19" s="3"/>
      <c r="F19" s="3"/>
    </row>
    <row r="20" spans="1:7" ht="31.5" hidden="1" outlineLevel="4" x14ac:dyDescent="0.25">
      <c r="A20" s="25"/>
      <c r="B20" s="6"/>
      <c r="C20" s="8" t="s">
        <v>58</v>
      </c>
      <c r="D20" s="33"/>
      <c r="E20" s="3"/>
      <c r="F20" s="3"/>
    </row>
    <row r="21" spans="1:7" ht="31.5" hidden="1" outlineLevel="4" x14ac:dyDescent="0.25">
      <c r="A21" s="25"/>
      <c r="B21" s="6"/>
      <c r="C21" s="8" t="s">
        <v>59</v>
      </c>
      <c r="D21" s="33"/>
      <c r="E21" s="3"/>
      <c r="F21" s="3"/>
    </row>
    <row r="22" spans="1:7" ht="31.5" hidden="1" outlineLevel="4" x14ac:dyDescent="0.25">
      <c r="A22" s="25"/>
      <c r="B22" s="6"/>
      <c r="C22" s="8" t="s">
        <v>60</v>
      </c>
      <c r="D22" s="33"/>
      <c r="E22" s="3"/>
      <c r="F22" s="3"/>
    </row>
    <row r="23" spans="1:7" ht="31.5" hidden="1" outlineLevel="4" x14ac:dyDescent="0.25">
      <c r="A23" s="25"/>
      <c r="B23" s="6"/>
      <c r="C23" s="8" t="s">
        <v>61</v>
      </c>
      <c r="D23" s="33"/>
      <c r="E23" s="3"/>
      <c r="F23" s="3"/>
    </row>
    <row r="24" spans="1:7" ht="63" hidden="1" outlineLevel="4" x14ac:dyDescent="0.25">
      <c r="A24" s="25"/>
      <c r="B24" s="6"/>
      <c r="C24" s="8" t="s">
        <v>62</v>
      </c>
      <c r="D24" s="33"/>
      <c r="E24" s="3"/>
      <c r="F24" s="3"/>
    </row>
    <row r="25" spans="1:7" ht="47.25" hidden="1" outlineLevel="4" x14ac:dyDescent="0.25">
      <c r="A25" s="25"/>
      <c r="B25" s="6"/>
      <c r="C25" s="8" t="s">
        <v>63</v>
      </c>
      <c r="D25" s="33"/>
      <c r="E25" s="3"/>
      <c r="F25" s="3"/>
    </row>
    <row r="26" spans="1:7" hidden="1" outlineLevel="4" x14ac:dyDescent="0.25">
      <c r="A26" s="25"/>
      <c r="B26" s="6"/>
      <c r="C26" s="8" t="s">
        <v>64</v>
      </c>
      <c r="D26" s="33"/>
      <c r="E26" s="3"/>
      <c r="F26" s="3"/>
    </row>
    <row r="27" spans="1:7" ht="78.75" hidden="1" outlineLevel="4" x14ac:dyDescent="0.25">
      <c r="A27" s="25"/>
      <c r="B27" s="1" t="s">
        <v>131</v>
      </c>
      <c r="C27" s="2" t="s">
        <v>132</v>
      </c>
      <c r="D27" s="1">
        <v>0</v>
      </c>
      <c r="E27" s="1">
        <v>0</v>
      </c>
      <c r="F27" s="1">
        <v>0</v>
      </c>
    </row>
    <row r="28" spans="1:7" ht="63" outlineLevel="3" x14ac:dyDescent="0.25">
      <c r="A28" s="25" t="s">
        <v>99</v>
      </c>
      <c r="B28" s="1" t="s">
        <v>65</v>
      </c>
      <c r="C28" s="2" t="s">
        <v>48</v>
      </c>
      <c r="D28" s="1">
        <v>9399977</v>
      </c>
      <c r="E28" s="1">
        <v>0</v>
      </c>
      <c r="F28" s="1">
        <v>0</v>
      </c>
    </row>
    <row r="29" spans="1:7" ht="31.5" outlineLevel="3" x14ac:dyDescent="0.25">
      <c r="A29" s="25" t="s">
        <v>101</v>
      </c>
      <c r="B29" s="1" t="s">
        <v>46</v>
      </c>
      <c r="C29" s="2" t="s">
        <v>124</v>
      </c>
      <c r="D29" s="1">
        <v>677189.29</v>
      </c>
      <c r="E29" s="1">
        <v>0</v>
      </c>
      <c r="F29" s="1">
        <v>0</v>
      </c>
    </row>
    <row r="30" spans="1:7" ht="31.5" outlineLevel="3" x14ac:dyDescent="0.25">
      <c r="A30" s="25" t="s">
        <v>100</v>
      </c>
      <c r="B30" s="1" t="s">
        <v>8</v>
      </c>
      <c r="C30" s="2" t="s">
        <v>9</v>
      </c>
      <c r="D30" s="1">
        <v>259127700</v>
      </c>
      <c r="E30" s="1">
        <v>0</v>
      </c>
      <c r="F30" s="1">
        <v>0</v>
      </c>
    </row>
    <row r="31" spans="1:7" ht="31.5" outlineLevel="3" x14ac:dyDescent="0.25">
      <c r="A31" s="25" t="s">
        <v>99</v>
      </c>
      <c r="B31" s="3" t="s">
        <v>10</v>
      </c>
      <c r="C31" s="2" t="s">
        <v>11</v>
      </c>
      <c r="D31" s="3">
        <v>1731488.34</v>
      </c>
      <c r="E31" s="1">
        <v>1731670.41</v>
      </c>
      <c r="F31" s="1">
        <v>0</v>
      </c>
    </row>
    <row r="32" spans="1:7" ht="31.5" outlineLevel="3" x14ac:dyDescent="0.25">
      <c r="A32" s="25" t="s">
        <v>98</v>
      </c>
      <c r="B32" s="3" t="s">
        <v>12</v>
      </c>
      <c r="C32" s="2" t="s">
        <v>13</v>
      </c>
      <c r="D32" s="3">
        <v>24589100</v>
      </c>
      <c r="E32" s="1">
        <v>0</v>
      </c>
      <c r="F32" s="1">
        <v>0</v>
      </c>
    </row>
    <row r="33" spans="1:7" ht="18.75" hidden="1" customHeight="1" outlineLevel="3" x14ac:dyDescent="0.25">
      <c r="A33" s="25"/>
      <c r="B33" s="3" t="s">
        <v>126</v>
      </c>
      <c r="C33" s="2" t="s">
        <v>127</v>
      </c>
      <c r="D33" s="3">
        <v>0</v>
      </c>
      <c r="E33" s="1">
        <v>0</v>
      </c>
      <c r="F33" s="1">
        <v>0</v>
      </c>
    </row>
    <row r="34" spans="1:7" ht="31.5" outlineLevel="3" x14ac:dyDescent="0.25">
      <c r="A34" s="25"/>
      <c r="B34" s="3" t="s">
        <v>130</v>
      </c>
      <c r="C34" s="2" t="s">
        <v>129</v>
      </c>
      <c r="D34" s="3">
        <v>0</v>
      </c>
      <c r="E34" s="1">
        <v>32500000</v>
      </c>
      <c r="F34" s="1">
        <v>0</v>
      </c>
    </row>
    <row r="35" spans="1:7" s="24" customFormat="1" ht="29.25" customHeight="1" outlineLevel="3" x14ac:dyDescent="0.25">
      <c r="A35" s="26"/>
      <c r="B35" s="21" t="s">
        <v>14</v>
      </c>
      <c r="C35" s="22" t="s">
        <v>15</v>
      </c>
      <c r="D35" s="23">
        <f>SUM(D36:D46)</f>
        <v>53044905.549999997</v>
      </c>
      <c r="E35" s="23">
        <f>SUM(E36:E46)</f>
        <v>357375675.27000004</v>
      </c>
      <c r="F35" s="23">
        <f>SUM(F36:F46)</f>
        <v>70267593.799999997</v>
      </c>
      <c r="G35" s="29"/>
    </row>
    <row r="36" spans="1:7" ht="31.15" customHeight="1" outlineLevel="3" x14ac:dyDescent="0.25">
      <c r="A36" s="25" t="s">
        <v>100</v>
      </c>
      <c r="B36" s="1" t="s">
        <v>14</v>
      </c>
      <c r="C36" s="4" t="s">
        <v>86</v>
      </c>
      <c r="D36" s="1">
        <v>6263649.2699999996</v>
      </c>
      <c r="E36" s="1">
        <v>6263649.2699999996</v>
      </c>
      <c r="F36" s="1">
        <v>6262380.5999999996</v>
      </c>
    </row>
    <row r="37" spans="1:7" ht="47.25" outlineLevel="3" x14ac:dyDescent="0.25">
      <c r="A37" s="25" t="s">
        <v>100</v>
      </c>
      <c r="B37" s="1" t="s">
        <v>14</v>
      </c>
      <c r="C37" s="4" t="s">
        <v>87</v>
      </c>
      <c r="D37" s="1">
        <v>3856613.2</v>
      </c>
      <c r="E37" s="1">
        <v>3856613.2</v>
      </c>
      <c r="F37" s="1">
        <v>3856613.2</v>
      </c>
    </row>
    <row r="38" spans="1:7" ht="47.25" outlineLevel="3" x14ac:dyDescent="0.25">
      <c r="A38" s="25" t="s">
        <v>100</v>
      </c>
      <c r="B38" s="1" t="s">
        <v>14</v>
      </c>
      <c r="C38" s="4" t="s">
        <v>66</v>
      </c>
      <c r="D38" s="1">
        <v>2000000</v>
      </c>
      <c r="E38" s="1">
        <v>2000000</v>
      </c>
      <c r="F38" s="1">
        <v>2000000</v>
      </c>
    </row>
    <row r="39" spans="1:7" ht="47.25" outlineLevel="3" x14ac:dyDescent="0.25">
      <c r="A39" s="25" t="s">
        <v>100</v>
      </c>
      <c r="B39" s="1" t="s">
        <v>14</v>
      </c>
      <c r="C39" s="4" t="s">
        <v>67</v>
      </c>
      <c r="D39" s="1">
        <v>0</v>
      </c>
      <c r="E39" s="1">
        <v>4000000</v>
      </c>
      <c r="F39" s="1">
        <v>0</v>
      </c>
    </row>
    <row r="40" spans="1:7" ht="30" customHeight="1" outlineLevel="3" x14ac:dyDescent="0.25">
      <c r="A40" s="25" t="s">
        <v>102</v>
      </c>
      <c r="B40" s="1" t="s">
        <v>14</v>
      </c>
      <c r="C40" s="4" t="s">
        <v>27</v>
      </c>
      <c r="D40" s="1">
        <v>1089300</v>
      </c>
      <c r="E40" s="1">
        <v>1089300</v>
      </c>
      <c r="F40" s="1">
        <v>1089300</v>
      </c>
    </row>
    <row r="41" spans="1:7" ht="45" customHeight="1" outlineLevel="3" x14ac:dyDescent="0.25">
      <c r="A41" s="25" t="s">
        <v>98</v>
      </c>
      <c r="B41" s="1" t="s">
        <v>28</v>
      </c>
      <c r="C41" s="4" t="s">
        <v>29</v>
      </c>
      <c r="D41" s="1">
        <v>24582000</v>
      </c>
      <c r="E41" s="1">
        <v>23155200</v>
      </c>
      <c r="F41" s="1">
        <v>23155200</v>
      </c>
    </row>
    <row r="42" spans="1:7" ht="64.900000000000006" customHeight="1" outlineLevel="3" x14ac:dyDescent="0.25">
      <c r="A42" s="25" t="s">
        <v>102</v>
      </c>
      <c r="B42" s="1" t="s">
        <v>14</v>
      </c>
      <c r="C42" s="4" t="s">
        <v>47</v>
      </c>
      <c r="D42" s="1">
        <v>1875600</v>
      </c>
      <c r="E42" s="1">
        <v>234400</v>
      </c>
      <c r="F42" s="1">
        <v>234400</v>
      </c>
    </row>
    <row r="43" spans="1:7" ht="33.75" customHeight="1" outlineLevel="3" x14ac:dyDescent="0.25">
      <c r="A43" s="25" t="s">
        <v>102</v>
      </c>
      <c r="B43" s="1" t="s">
        <v>14</v>
      </c>
      <c r="C43" s="4" t="s">
        <v>88</v>
      </c>
      <c r="D43" s="1">
        <v>1604100</v>
      </c>
      <c r="E43" s="1">
        <v>0</v>
      </c>
      <c r="F43" s="1">
        <v>0</v>
      </c>
    </row>
    <row r="44" spans="1:7" ht="33.75" customHeight="1" outlineLevel="3" x14ac:dyDescent="0.25">
      <c r="A44" s="25"/>
      <c r="B44" s="1" t="s">
        <v>14</v>
      </c>
      <c r="C44" s="4" t="s">
        <v>139</v>
      </c>
      <c r="D44" s="1">
        <v>8714900</v>
      </c>
      <c r="E44" s="1">
        <v>313669700</v>
      </c>
      <c r="F44" s="1">
        <v>33669700</v>
      </c>
    </row>
    <row r="45" spans="1:7" ht="33.75" customHeight="1" outlineLevel="3" x14ac:dyDescent="0.25">
      <c r="A45" s="25"/>
      <c r="B45" s="1" t="s">
        <v>14</v>
      </c>
      <c r="C45" s="4" t="s">
        <v>140</v>
      </c>
      <c r="D45" s="1">
        <v>3058743.08</v>
      </c>
      <c r="E45" s="1">
        <v>3106812.8</v>
      </c>
      <c r="F45" s="1">
        <v>0</v>
      </c>
    </row>
    <row r="46" spans="1:7" ht="49.5" hidden="1" customHeight="1" outlineLevel="3" x14ac:dyDescent="0.25">
      <c r="A46" s="25"/>
      <c r="B46" s="1" t="s">
        <v>14</v>
      </c>
      <c r="C46" s="4" t="s">
        <v>133</v>
      </c>
      <c r="D46" s="1">
        <v>0</v>
      </c>
      <c r="E46" s="1">
        <v>0</v>
      </c>
      <c r="F46" s="1"/>
    </row>
    <row r="47" spans="1:7" s="24" customFormat="1" ht="27.75" customHeight="1" outlineLevel="2" x14ac:dyDescent="0.25">
      <c r="A47" s="26"/>
      <c r="B47" s="21" t="s">
        <v>16</v>
      </c>
      <c r="C47" s="22" t="s">
        <v>17</v>
      </c>
      <c r="D47" s="23">
        <f t="shared" ref="D47:E47" si="3">D48+D49+D50+D51+D52+D53+D54</f>
        <v>957164107.49000001</v>
      </c>
      <c r="E47" s="23">
        <f t="shared" si="3"/>
        <v>1059880345.7299999</v>
      </c>
      <c r="F47" s="23">
        <f t="shared" ref="F47" si="4">F48+F49+F50+F51+F52+F53+F54</f>
        <v>977359052.65999997</v>
      </c>
    </row>
    <row r="48" spans="1:7" ht="47.25" outlineLevel="3" x14ac:dyDescent="0.25">
      <c r="A48" s="25" t="s">
        <v>100</v>
      </c>
      <c r="B48" s="1" t="s">
        <v>18</v>
      </c>
      <c r="C48" s="4" t="s">
        <v>89</v>
      </c>
      <c r="D48" s="1">
        <v>36546700</v>
      </c>
      <c r="E48" s="1">
        <v>38064900</v>
      </c>
      <c r="F48" s="1">
        <v>38064900</v>
      </c>
      <c r="G48" s="29"/>
    </row>
    <row r="49" spans="1:7" ht="63" outlineLevel="3" x14ac:dyDescent="0.25">
      <c r="A49" s="25" t="s">
        <v>100</v>
      </c>
      <c r="B49" s="1" t="s">
        <v>19</v>
      </c>
      <c r="C49" s="4" t="s">
        <v>90</v>
      </c>
      <c r="D49" s="1">
        <v>55025700</v>
      </c>
      <c r="E49" s="1">
        <v>56002400</v>
      </c>
      <c r="F49" s="1">
        <v>56686800</v>
      </c>
    </row>
    <row r="50" spans="1:7" ht="47.25" outlineLevel="3" x14ac:dyDescent="0.25">
      <c r="A50" s="25" t="s">
        <v>99</v>
      </c>
      <c r="B50" s="1" t="s">
        <v>68</v>
      </c>
      <c r="C50" s="4" t="s">
        <v>20</v>
      </c>
      <c r="D50" s="1">
        <v>31728500</v>
      </c>
      <c r="E50" s="1">
        <v>53304200</v>
      </c>
      <c r="F50" s="1">
        <v>3331500</v>
      </c>
    </row>
    <row r="51" spans="1:7" ht="47.25" outlineLevel="3" x14ac:dyDescent="0.25">
      <c r="A51" s="25" t="s">
        <v>102</v>
      </c>
      <c r="B51" s="1" t="s">
        <v>21</v>
      </c>
      <c r="C51" s="2" t="s">
        <v>22</v>
      </c>
      <c r="D51" s="1">
        <v>5288</v>
      </c>
      <c r="E51" s="1">
        <v>4736</v>
      </c>
      <c r="F51" s="1">
        <v>0</v>
      </c>
    </row>
    <row r="52" spans="1:7" ht="81.400000000000006" customHeight="1" outlineLevel="3" x14ac:dyDescent="0.25">
      <c r="A52" s="25" t="s">
        <v>100</v>
      </c>
      <c r="B52" s="1" t="s">
        <v>41</v>
      </c>
      <c r="C52" s="2" t="s">
        <v>125</v>
      </c>
      <c r="D52" s="1">
        <v>37146100</v>
      </c>
      <c r="E52" s="1">
        <v>37146100</v>
      </c>
      <c r="F52" s="1">
        <v>0</v>
      </c>
    </row>
    <row r="53" spans="1:7" ht="47.25" outlineLevel="3" x14ac:dyDescent="0.25">
      <c r="A53" s="25" t="s">
        <v>100</v>
      </c>
      <c r="B53" s="1" t="s">
        <v>43</v>
      </c>
      <c r="C53" s="4" t="s">
        <v>44</v>
      </c>
      <c r="D53" s="1">
        <v>48734700</v>
      </c>
      <c r="E53" s="1">
        <v>45324200</v>
      </c>
      <c r="F53" s="1">
        <v>0</v>
      </c>
    </row>
    <row r="54" spans="1:7" s="24" customFormat="1" ht="28.5" customHeight="1" outlineLevel="3" x14ac:dyDescent="0.25">
      <c r="A54" s="26"/>
      <c r="B54" s="21" t="s">
        <v>23</v>
      </c>
      <c r="C54" s="22" t="s">
        <v>24</v>
      </c>
      <c r="D54" s="23">
        <f>SUM(D55:D72)</f>
        <v>747977119.49000001</v>
      </c>
      <c r="E54" s="23">
        <f>SUM(E55:E72)</f>
        <v>830033809.7299999</v>
      </c>
      <c r="F54" s="23">
        <f>SUM(F55:F72)</f>
        <v>879275852.65999997</v>
      </c>
    </row>
    <row r="55" spans="1:7" ht="47.25" outlineLevel="3" x14ac:dyDescent="0.25">
      <c r="A55" s="25" t="s">
        <v>100</v>
      </c>
      <c r="B55" s="1" t="s">
        <v>23</v>
      </c>
      <c r="C55" s="4" t="s">
        <v>30</v>
      </c>
      <c r="D55" s="1">
        <v>3874000</v>
      </c>
      <c r="E55" s="1">
        <v>3269400</v>
      </c>
      <c r="F55" s="1">
        <v>2677500</v>
      </c>
      <c r="G55" s="28"/>
    </row>
    <row r="56" spans="1:7" ht="74.099999999999994" hidden="1" customHeight="1" outlineLevel="3" x14ac:dyDescent="0.25">
      <c r="A56" s="25"/>
      <c r="B56" s="1" t="s">
        <v>23</v>
      </c>
      <c r="C56" s="4" t="s">
        <v>136</v>
      </c>
      <c r="D56" s="1">
        <v>0</v>
      </c>
      <c r="E56" s="1">
        <v>0</v>
      </c>
      <c r="F56" s="1">
        <v>0</v>
      </c>
    </row>
    <row r="57" spans="1:7" ht="63" outlineLevel="3" x14ac:dyDescent="0.25">
      <c r="A57" s="25" t="s">
        <v>99</v>
      </c>
      <c r="B57" s="1" t="s">
        <v>23</v>
      </c>
      <c r="C57" s="4" t="s">
        <v>31</v>
      </c>
      <c r="D57" s="27">
        <v>190400</v>
      </c>
      <c r="E57" s="1">
        <v>319800</v>
      </c>
      <c r="F57" s="1">
        <v>20000</v>
      </c>
    </row>
    <row r="58" spans="1:7" ht="112.5" customHeight="1" outlineLevel="3" x14ac:dyDescent="0.25">
      <c r="A58" s="25" t="s">
        <v>100</v>
      </c>
      <c r="B58" s="3" t="s">
        <v>32</v>
      </c>
      <c r="C58" s="4" t="s">
        <v>113</v>
      </c>
      <c r="D58" s="3">
        <v>622459766.07000005</v>
      </c>
      <c r="E58" s="3">
        <v>692292556.30999994</v>
      </c>
      <c r="F58" s="3">
        <v>735720361.28999996</v>
      </c>
    </row>
    <row r="59" spans="1:7" ht="38.450000000000003" customHeight="1" outlineLevel="3" x14ac:dyDescent="0.25">
      <c r="A59" s="25" t="s">
        <v>102</v>
      </c>
      <c r="B59" s="1" t="s">
        <v>32</v>
      </c>
      <c r="C59" s="4" t="s">
        <v>114</v>
      </c>
      <c r="D59" s="3">
        <v>1101700</v>
      </c>
      <c r="E59" s="3">
        <v>1101700</v>
      </c>
      <c r="F59" s="3">
        <v>1101700</v>
      </c>
    </row>
    <row r="60" spans="1:7" ht="63" outlineLevel="3" x14ac:dyDescent="0.25">
      <c r="A60" s="25" t="s">
        <v>102</v>
      </c>
      <c r="B60" s="1" t="s">
        <v>32</v>
      </c>
      <c r="C60" s="4" t="s">
        <v>115</v>
      </c>
      <c r="D60" s="3">
        <v>1267455.8500000001</v>
      </c>
      <c r="E60" s="1">
        <v>1267455.8500000001</v>
      </c>
      <c r="F60" s="1">
        <v>1267455.8500000001</v>
      </c>
    </row>
    <row r="61" spans="1:7" ht="35.25" customHeight="1" outlineLevel="3" x14ac:dyDescent="0.25">
      <c r="A61" s="25" t="s">
        <v>98</v>
      </c>
      <c r="B61" s="1" t="s">
        <v>32</v>
      </c>
      <c r="C61" s="4" t="s">
        <v>55</v>
      </c>
      <c r="D61" s="1">
        <v>95795400</v>
      </c>
      <c r="E61" s="3">
        <v>108982200</v>
      </c>
      <c r="F61" s="3">
        <v>119014000</v>
      </c>
    </row>
    <row r="62" spans="1:7" ht="47.25" outlineLevel="3" x14ac:dyDescent="0.25">
      <c r="A62" s="25" t="s">
        <v>102</v>
      </c>
      <c r="B62" s="3" t="s">
        <v>32</v>
      </c>
      <c r="C62" s="4" t="s">
        <v>116</v>
      </c>
      <c r="D62" s="3">
        <v>2474700</v>
      </c>
      <c r="E62" s="3">
        <v>2474700</v>
      </c>
      <c r="F62" s="3">
        <v>2474700</v>
      </c>
    </row>
    <row r="63" spans="1:7" ht="78.75" outlineLevel="3" x14ac:dyDescent="0.25">
      <c r="A63" s="25" t="s">
        <v>102</v>
      </c>
      <c r="B63" s="1" t="s">
        <v>32</v>
      </c>
      <c r="C63" s="4" t="s">
        <v>120</v>
      </c>
      <c r="D63" s="1">
        <v>802235.52</v>
      </c>
      <c r="E63" s="1">
        <v>802235.52</v>
      </c>
      <c r="F63" s="1">
        <v>802235.52</v>
      </c>
    </row>
    <row r="64" spans="1:7" ht="47.25" outlineLevel="3" x14ac:dyDescent="0.25">
      <c r="A64" s="25" t="s">
        <v>100</v>
      </c>
      <c r="B64" s="3" t="s">
        <v>32</v>
      </c>
      <c r="C64" s="4" t="s">
        <v>117</v>
      </c>
      <c r="D64" s="3">
        <v>4790100</v>
      </c>
      <c r="E64" s="1">
        <v>4790100</v>
      </c>
      <c r="F64" s="1">
        <v>4790100</v>
      </c>
    </row>
    <row r="65" spans="1:6" ht="96.2" customHeight="1" outlineLevel="3" x14ac:dyDescent="0.25">
      <c r="A65" s="25" t="s">
        <v>98</v>
      </c>
      <c r="B65" s="3" t="s">
        <v>32</v>
      </c>
      <c r="C65" s="4" t="s">
        <v>118</v>
      </c>
      <c r="D65" s="3">
        <v>462.05</v>
      </c>
      <c r="E65" s="1">
        <v>462.05</v>
      </c>
      <c r="F65" s="1">
        <v>400</v>
      </c>
    </row>
    <row r="66" spans="1:6" ht="65.25" customHeight="1" outlineLevel="3" x14ac:dyDescent="0.25">
      <c r="A66" s="25" t="s">
        <v>100</v>
      </c>
      <c r="B66" s="1" t="s">
        <v>32</v>
      </c>
      <c r="C66" s="4" t="s">
        <v>33</v>
      </c>
      <c r="D66" s="1">
        <v>149200</v>
      </c>
      <c r="E66" s="1">
        <v>155200</v>
      </c>
      <c r="F66" s="1">
        <v>155200</v>
      </c>
    </row>
    <row r="67" spans="1:6" ht="47.25" outlineLevel="3" x14ac:dyDescent="0.25">
      <c r="A67" s="25" t="s">
        <v>98</v>
      </c>
      <c r="B67" s="1" t="s">
        <v>32</v>
      </c>
      <c r="C67" s="4" t="s">
        <v>56</v>
      </c>
      <c r="D67" s="1">
        <v>2974400</v>
      </c>
      <c r="E67" s="1">
        <v>2974400</v>
      </c>
      <c r="F67" s="1">
        <v>2974400</v>
      </c>
    </row>
    <row r="68" spans="1:6" ht="63.75" customHeight="1" outlineLevel="3" x14ac:dyDescent="0.25">
      <c r="A68" s="25" t="s">
        <v>98</v>
      </c>
      <c r="B68" s="1" t="s">
        <v>32</v>
      </c>
      <c r="C68" s="4" t="s">
        <v>91</v>
      </c>
      <c r="D68" s="1">
        <v>201000</v>
      </c>
      <c r="E68" s="1">
        <v>201000</v>
      </c>
      <c r="F68" s="1">
        <v>201000</v>
      </c>
    </row>
    <row r="69" spans="1:6" ht="108" customHeight="1" outlineLevel="3" x14ac:dyDescent="0.25">
      <c r="A69" s="25" t="s">
        <v>100</v>
      </c>
      <c r="B69" s="1" t="s">
        <v>32</v>
      </c>
      <c r="C69" s="4" t="s">
        <v>92</v>
      </c>
      <c r="D69" s="1">
        <v>2872600</v>
      </c>
      <c r="E69" s="1">
        <v>2872600</v>
      </c>
      <c r="F69" s="1">
        <v>0</v>
      </c>
    </row>
    <row r="70" spans="1:6" ht="86.25" customHeight="1" outlineLevel="3" x14ac:dyDescent="0.25">
      <c r="A70" s="25" t="s">
        <v>100</v>
      </c>
      <c r="B70" s="1" t="s">
        <v>23</v>
      </c>
      <c r="C70" s="4" t="s">
        <v>93</v>
      </c>
      <c r="D70" s="1">
        <v>572000</v>
      </c>
      <c r="E70" s="3">
        <v>533200</v>
      </c>
      <c r="F70" s="3">
        <v>80000</v>
      </c>
    </row>
    <row r="71" spans="1:6" ht="110.25" outlineLevel="3" x14ac:dyDescent="0.25">
      <c r="A71" s="25" t="s">
        <v>100</v>
      </c>
      <c r="B71" s="1" t="s">
        <v>23</v>
      </c>
      <c r="C71" s="4" t="s">
        <v>94</v>
      </c>
      <c r="D71" s="1">
        <v>7996800</v>
      </c>
      <c r="E71" s="1">
        <v>7996800</v>
      </c>
      <c r="F71" s="1">
        <v>7996800</v>
      </c>
    </row>
    <row r="72" spans="1:6" ht="80.25" customHeight="1" outlineLevel="3" x14ac:dyDescent="0.25">
      <c r="A72" s="25" t="s">
        <v>100</v>
      </c>
      <c r="B72" s="1" t="s">
        <v>23</v>
      </c>
      <c r="C72" s="4" t="s">
        <v>95</v>
      </c>
      <c r="D72" s="1">
        <v>454900</v>
      </c>
      <c r="E72" s="3">
        <v>0</v>
      </c>
      <c r="F72" s="3">
        <v>0</v>
      </c>
    </row>
    <row r="73" spans="1:6" s="24" customFormat="1" ht="29.25" customHeight="1" outlineLevel="2" x14ac:dyDescent="0.25">
      <c r="A73" s="26"/>
      <c r="B73" s="21" t="s">
        <v>25</v>
      </c>
      <c r="C73" s="22" t="s">
        <v>26</v>
      </c>
      <c r="D73" s="23">
        <f>SUM(D74:D80)</f>
        <v>106049063.59</v>
      </c>
      <c r="E73" s="23">
        <f>SUM(E74:E80)</f>
        <v>439563463.58999997</v>
      </c>
      <c r="F73" s="23">
        <f>SUM(F74:F80)</f>
        <v>150000000</v>
      </c>
    </row>
    <row r="74" spans="1:6" s="24" customFormat="1" ht="63" outlineLevel="2" collapsed="1" x14ac:dyDescent="0.25">
      <c r="A74" s="25" t="s">
        <v>100</v>
      </c>
      <c r="B74" s="1" t="s">
        <v>96</v>
      </c>
      <c r="C74" s="4" t="s">
        <v>97</v>
      </c>
      <c r="D74" s="1">
        <v>2956263.59</v>
      </c>
      <c r="E74" s="1">
        <v>2956263.59</v>
      </c>
      <c r="F74" s="3">
        <v>0</v>
      </c>
    </row>
    <row r="75" spans="1:6" ht="63" hidden="1" outlineLevel="3" x14ac:dyDescent="0.25">
      <c r="B75" s="30" t="s">
        <v>69</v>
      </c>
      <c r="C75" s="2" t="s">
        <v>70</v>
      </c>
      <c r="D75" s="3"/>
      <c r="E75" s="3"/>
      <c r="F75" s="3"/>
    </row>
    <row r="76" spans="1:6" ht="50.25" customHeight="1" outlineLevel="3" x14ac:dyDescent="0.25">
      <c r="A76" s="9" t="s">
        <v>128</v>
      </c>
      <c r="B76" s="30" t="s">
        <v>72</v>
      </c>
      <c r="C76" s="2" t="s">
        <v>71</v>
      </c>
      <c r="D76" s="3">
        <v>103092800</v>
      </c>
      <c r="E76" s="3">
        <v>286607200</v>
      </c>
      <c r="F76" s="3">
        <v>0</v>
      </c>
    </row>
    <row r="77" spans="1:6" ht="45.75" customHeight="1" outlineLevel="3" x14ac:dyDescent="0.25">
      <c r="B77" s="30" t="s">
        <v>142</v>
      </c>
      <c r="C77" s="2" t="s">
        <v>141</v>
      </c>
      <c r="D77" s="3">
        <v>0</v>
      </c>
      <c r="E77" s="3">
        <v>150000000</v>
      </c>
      <c r="F77" s="3">
        <v>150000000</v>
      </c>
    </row>
    <row r="78" spans="1:6" ht="31.5" hidden="1" outlineLevel="3" x14ac:dyDescent="0.25">
      <c r="B78" s="30" t="s">
        <v>134</v>
      </c>
      <c r="C78" s="2" t="s">
        <v>135</v>
      </c>
      <c r="D78" s="3">
        <v>0</v>
      </c>
      <c r="E78" s="3">
        <v>0</v>
      </c>
      <c r="F78" s="3"/>
    </row>
    <row r="79" spans="1:6" ht="47.25" hidden="1" outlineLevel="3" x14ac:dyDescent="0.25">
      <c r="B79" s="30" t="s">
        <v>77</v>
      </c>
      <c r="C79" s="2" t="s">
        <v>76</v>
      </c>
      <c r="D79" s="3"/>
      <c r="E79" s="3"/>
      <c r="F79" s="3"/>
    </row>
    <row r="80" spans="1:6" hidden="1" outlineLevel="3" x14ac:dyDescent="0.25">
      <c r="B80" s="30" t="s">
        <v>74</v>
      </c>
      <c r="C80" s="2" t="s">
        <v>73</v>
      </c>
      <c r="D80" s="3">
        <v>0</v>
      </c>
      <c r="E80" s="3">
        <v>0</v>
      </c>
      <c r="F80" s="3">
        <v>0</v>
      </c>
    </row>
    <row r="81" spans="1:6" s="24" customFormat="1" hidden="1" outlineLevel="2" x14ac:dyDescent="0.25">
      <c r="A81" s="20"/>
      <c r="B81" s="21" t="s">
        <v>37</v>
      </c>
      <c r="C81" s="22" t="s">
        <v>38</v>
      </c>
      <c r="D81" s="23"/>
      <c r="E81" s="23"/>
      <c r="F81" s="23"/>
    </row>
    <row r="82" spans="1:6" hidden="1" outlineLevel="3" x14ac:dyDescent="0.25">
      <c r="B82" s="30" t="s">
        <v>39</v>
      </c>
      <c r="C82" s="2" t="s">
        <v>40</v>
      </c>
      <c r="D82" s="3"/>
      <c r="E82" s="3"/>
      <c r="F82" s="3"/>
    </row>
    <row r="83" spans="1:6" hidden="1" outlineLevel="3" x14ac:dyDescent="0.25">
      <c r="B83" s="30"/>
      <c r="C83" s="2"/>
      <c r="D83" s="3"/>
      <c r="E83" s="3"/>
      <c r="F83" s="3"/>
    </row>
    <row r="84" spans="1:6" hidden="1" outlineLevel="3" x14ac:dyDescent="0.25">
      <c r="B84" s="30" t="s">
        <v>74</v>
      </c>
      <c r="C84" s="2" t="s">
        <v>73</v>
      </c>
      <c r="D84" s="3"/>
      <c r="E84" s="3"/>
      <c r="F84" s="3"/>
    </row>
    <row r="85" spans="1:6" ht="63" hidden="1" outlineLevel="2" x14ac:dyDescent="0.25">
      <c r="B85" s="21" t="s">
        <v>52</v>
      </c>
      <c r="C85" s="22" t="s">
        <v>49</v>
      </c>
      <c r="D85" s="23">
        <f t="shared" ref="D85:F85" si="5">D86</f>
        <v>0</v>
      </c>
      <c r="E85" s="23">
        <f t="shared" si="5"/>
        <v>0</v>
      </c>
      <c r="F85" s="23">
        <f t="shared" si="5"/>
        <v>0</v>
      </c>
    </row>
    <row r="86" spans="1:6" ht="31.5" hidden="1" outlineLevel="3" x14ac:dyDescent="0.25">
      <c r="B86" s="30" t="s">
        <v>54</v>
      </c>
      <c r="C86" s="2" t="s">
        <v>53</v>
      </c>
      <c r="D86" s="3"/>
      <c r="E86" s="3"/>
      <c r="F86" s="3"/>
    </row>
    <row r="87" spans="1:6" ht="31.5" hidden="1" outlineLevel="3" x14ac:dyDescent="0.25">
      <c r="B87" s="30" t="s">
        <v>50</v>
      </c>
      <c r="C87" s="2" t="s">
        <v>51</v>
      </c>
      <c r="D87" s="1"/>
      <c r="E87" s="3"/>
      <c r="F87" s="3"/>
    </row>
    <row r="88" spans="1:6" ht="31.5" hidden="1" outlineLevel="2" x14ac:dyDescent="0.25">
      <c r="B88" s="21" t="s">
        <v>35</v>
      </c>
      <c r="C88" s="22" t="s">
        <v>119</v>
      </c>
      <c r="D88" s="23">
        <f t="shared" ref="D88:E88" si="6">D91+D89</f>
        <v>0</v>
      </c>
      <c r="E88" s="23">
        <f t="shared" si="6"/>
        <v>0</v>
      </c>
      <c r="F88" s="23">
        <f t="shared" ref="F88" si="7">F91+F89</f>
        <v>0</v>
      </c>
    </row>
    <row r="89" spans="1:6" ht="47.25" hidden="1" outlineLevel="3" x14ac:dyDescent="0.25">
      <c r="B89" s="30" t="s">
        <v>83</v>
      </c>
      <c r="C89" s="2" t="s">
        <v>82</v>
      </c>
      <c r="D89" s="1">
        <v>0</v>
      </c>
      <c r="E89" s="3">
        <v>0</v>
      </c>
      <c r="F89" s="3">
        <v>0</v>
      </c>
    </row>
    <row r="90" spans="1:6" ht="63" hidden="1" outlineLevel="3" x14ac:dyDescent="0.25">
      <c r="B90" s="30" t="s">
        <v>42</v>
      </c>
      <c r="C90" s="2" t="s">
        <v>75</v>
      </c>
      <c r="D90" s="1"/>
      <c r="E90" s="3"/>
      <c r="F90" s="3"/>
    </row>
    <row r="91" spans="1:6" ht="31.5" hidden="1" outlineLevel="3" x14ac:dyDescent="0.25">
      <c r="B91" s="30" t="s">
        <v>36</v>
      </c>
      <c r="C91" s="2" t="s">
        <v>121</v>
      </c>
      <c r="D91" s="3">
        <v>0</v>
      </c>
      <c r="E91" s="3">
        <v>0</v>
      </c>
      <c r="F91" s="3">
        <v>0</v>
      </c>
    </row>
    <row r="93" spans="1:6" x14ac:dyDescent="0.25">
      <c r="D93" s="34"/>
      <c r="E93" s="34"/>
    </row>
    <row r="94" spans="1:6" x14ac:dyDescent="0.25">
      <c r="D94" s="34"/>
      <c r="E94" s="34"/>
    </row>
  </sheetData>
  <mergeCells count="4">
    <mergeCell ref="B8:B9"/>
    <mergeCell ref="C8:C9"/>
    <mergeCell ref="D8:D9"/>
    <mergeCell ref="E8:F8"/>
  </mergeCells>
  <pageMargins left="0.23622047244094491" right="0.23622047244094491" top="0.74803149606299213" bottom="0.74803149606299213" header="0.31496062992125984" footer="0.31496062992125984"/>
  <pageSetup paperSize="9" scale="59" fitToHeight="3" orientation="portrait" r:id="rId1"/>
  <headerFooter alignWithMargins="0"/>
  <rowBreaks count="3" manualBreakCount="3">
    <brk id="52" min="1" max="5" man="1"/>
    <brk id="64" min="1" max="5" man="1"/>
    <brk id="85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Безвозмездным</vt:lpstr>
      <vt:lpstr>'Приложение по Безвозмездным'!Заголовки_для_печати</vt:lpstr>
      <vt:lpstr>'Приложение по Безвозмездным'!Область_печати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Татьяна Чернова</cp:lastModifiedBy>
  <cp:lastPrinted>2023-11-09T00:42:29Z</cp:lastPrinted>
  <dcterms:created xsi:type="dcterms:W3CDTF">2020-01-10T00:49:50Z</dcterms:created>
  <dcterms:modified xsi:type="dcterms:W3CDTF">2023-11-09T00:47:14Z</dcterms:modified>
</cp:coreProperties>
</file>